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H14" i="1" l="1"/>
  <c r="H10" i="1" l="1"/>
  <c r="F11" i="1" l="1"/>
  <c r="F12" i="1"/>
  <c r="F13" i="1"/>
  <c r="F14" i="1"/>
  <c r="F15" i="1"/>
  <c r="F16" i="1"/>
  <c r="H7" i="1" l="1"/>
  <c r="H18" i="1" l="1"/>
  <c r="H5" i="1"/>
  <c r="G6" i="1"/>
  <c r="H17" i="1" l="1"/>
  <c r="H19" i="1"/>
  <c r="G18" i="1"/>
  <c r="F18" i="1" s="1"/>
  <c r="J10" i="1" l="1"/>
  <c r="I10" i="1"/>
  <c r="K9" i="1" l="1"/>
  <c r="G10" i="1" l="1"/>
  <c r="F10" i="1" s="1"/>
  <c r="G17" i="1" l="1"/>
  <c r="F17" i="1" s="1"/>
  <c r="G9" i="1"/>
  <c r="I9" i="1"/>
  <c r="J9" i="1"/>
  <c r="I7" i="1"/>
  <c r="J7" i="1"/>
  <c r="K7" i="1"/>
  <c r="I6" i="1"/>
  <c r="J6" i="1"/>
  <c r="K6" i="1"/>
  <c r="K5" i="1" l="1"/>
  <c r="K19" i="1" s="1"/>
  <c r="I5" i="1"/>
  <c r="I19" i="1" s="1"/>
  <c r="J5" i="1"/>
  <c r="J19" i="1" s="1"/>
  <c r="F7" i="1" l="1"/>
  <c r="G5" i="1"/>
  <c r="G19" i="1" s="1"/>
  <c r="F19" i="1" s="1"/>
  <c r="E9" i="1" l="1"/>
  <c r="H9" i="1" l="1"/>
  <c r="F9" i="1" s="1"/>
  <c r="F6" i="1"/>
  <c r="F5" i="1" l="1"/>
</calcChain>
</file>

<file path=xl/sharedStrings.xml><?xml version="1.0" encoding="utf-8"?>
<sst xmlns="http://schemas.openxmlformats.org/spreadsheetml/2006/main" count="58" uniqueCount="36">
  <si>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</si>
  <si>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</si>
  <si>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</si>
  <si>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</si>
  <si>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</si>
  <si>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</si>
  <si>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</si>
  <si>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</si>
  <si>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</si>
  <si>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</si>
  <si>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</si>
  <si>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</si>
  <si>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</si>
  <si>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</si>
  <si>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</si>
  <si>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</si>
  <si>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</si>
  <si>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</si>
  <si>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</si>
  <si>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</si>
  <si>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</si>
  <si>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</si>
  <si>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</si>
  <si>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</si>
  <si>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</si>
  <si>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</si>
  <si>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</si>
  <si>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</si>
  <si>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</si>
  <si>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</si>
  <si>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</si>
  <si>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</si>
  <si>
    <t>1.1.4</t>
  </si>
  <si>
    <t>УГЖКХ,
МБУ «Благоустройство»</t>
  </si>
  <si>
    <r>
      <rPr>
        <b/>
        <sz val="12"/>
        <color theme="1"/>
        <rFont val="Times New Roman"/>
        <family val="1"/>
        <charset val="204"/>
      </rPr>
      <t>Мероприятие 1.3.</t>
    </r>
    <r>
      <rPr>
        <sz val="12"/>
        <color theme="1"/>
        <rFont val="Times New Roman"/>
        <family val="1"/>
        <charset val="204"/>
      </rPr>
      <t xml:space="preserve"> Выполнение работ по замене установке остановочных павильнонов</t>
    </r>
  </si>
  <si>
    <r>
      <t xml:space="preserve">Мероприятие 1.5 </t>
    </r>
    <r>
      <rPr>
        <sz val="12"/>
        <color theme="1"/>
        <rFont val="Times New Roman"/>
        <family val="1"/>
        <charset val="204"/>
      </rPr>
      <t>Разработка проектно сметной документации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</si>
</sst>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Border="1"/>
    <xf numFmtId="4" fontId="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56" zoomScaleNormal="56" zoomScaleSheetLayoutView="50" zoomScalePageLayoutView="82" workbookViewId="0">
      <selection activeCell="H15" sqref="H15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3" spans="1:13" ht="15.75" x14ac:dyDescent="0.25">
      <c r="A3" s="34" t="s">
        <v>8</v>
      </c>
      <c r="B3" s="34" t="s">
        <v>10</v>
      </c>
      <c r="C3" s="34" t="s">
        <v>0</v>
      </c>
      <c r="D3" s="34" t="s">
        <v>1</v>
      </c>
      <c r="E3" s="34" t="s">
        <v>2</v>
      </c>
      <c r="F3" s="36" t="s">
        <v>3</v>
      </c>
      <c r="G3" s="36"/>
      <c r="H3" s="36"/>
      <c r="I3" s="36"/>
      <c r="J3" s="36"/>
      <c r="K3" s="36"/>
      <c r="L3" s="34" t="s">
        <v>4</v>
      </c>
      <c r="M3" s="34" t="s">
        <v>5</v>
      </c>
    </row>
    <row r="4" spans="1:13" ht="60.6" customHeight="1" x14ac:dyDescent="0.25">
      <c r="A4" s="35"/>
      <c r="B4" s="35"/>
      <c r="C4" s="35"/>
      <c r="D4" s="35"/>
      <c r="E4" s="35"/>
      <c r="F4" s="1" t="s">
        <v>9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5"/>
      <c r="M4" s="35"/>
    </row>
    <row r="5" spans="1:13" ht="37.15" customHeight="1" x14ac:dyDescent="0.25">
      <c r="A5" s="41" t="s">
        <v>18</v>
      </c>
      <c r="B5" s="30" t="s">
        <v>30</v>
      </c>
      <c r="C5" s="44" t="s">
        <v>11</v>
      </c>
      <c r="D5" s="1" t="s">
        <v>27</v>
      </c>
      <c r="E5" s="8"/>
      <c r="F5" s="8">
        <f>F6+F7</f>
        <v>351858.05</v>
      </c>
      <c r="G5" s="8">
        <f>G6+G7</f>
        <v>47724.05</v>
      </c>
      <c r="H5" s="5">
        <f>H6+H7</f>
        <v>234978</v>
      </c>
      <c r="I5" s="5">
        <f t="shared" ref="I5:K5" si="0">I6+I7</f>
        <v>27716</v>
      </c>
      <c r="J5" s="5">
        <f t="shared" si="0"/>
        <v>20720</v>
      </c>
      <c r="K5" s="5">
        <f t="shared" si="0"/>
        <v>20720</v>
      </c>
      <c r="L5" s="34" t="s">
        <v>33</v>
      </c>
      <c r="M5" s="27" t="s">
        <v>31</v>
      </c>
    </row>
    <row r="6" spans="1:13" ht="64.900000000000006" customHeight="1" x14ac:dyDescent="0.25">
      <c r="A6" s="42"/>
      <c r="B6" s="31"/>
      <c r="C6" s="45"/>
      <c r="D6" s="1" t="s">
        <v>21</v>
      </c>
      <c r="E6" s="8">
        <v>17359.080000000002</v>
      </c>
      <c r="F6" s="8">
        <f>G6+H6+I6+J6+K6</f>
        <v>100282.05</v>
      </c>
      <c r="G6" s="10">
        <f>11489.05</f>
        <v>11489.05</v>
      </c>
      <c r="H6" s="9">
        <v>19637</v>
      </c>
      <c r="I6" s="9">
        <f>I10+I15</f>
        <v>27716</v>
      </c>
      <c r="J6" s="9">
        <f>J10+J15</f>
        <v>20720</v>
      </c>
      <c r="K6" s="9">
        <f>K10+K15</f>
        <v>20720</v>
      </c>
      <c r="L6" s="37"/>
      <c r="M6" s="28"/>
    </row>
    <row r="7" spans="1:13" ht="56.45" customHeight="1" x14ac:dyDescent="0.25">
      <c r="A7" s="43"/>
      <c r="B7" s="32"/>
      <c r="C7" s="46"/>
      <c r="D7" s="1" t="s">
        <v>28</v>
      </c>
      <c r="E7" s="8"/>
      <c r="F7" s="8">
        <f>G7+H7+I7+J7+K7</f>
        <v>251576</v>
      </c>
      <c r="G7" s="8">
        <v>36235</v>
      </c>
      <c r="H7" s="9">
        <f>H11+H13</f>
        <v>215341</v>
      </c>
      <c r="I7" s="9">
        <f t="shared" ref="I7:K7" si="1">I11</f>
        <v>0</v>
      </c>
      <c r="J7" s="9">
        <f t="shared" si="1"/>
        <v>0</v>
      </c>
      <c r="K7" s="9">
        <f t="shared" si="1"/>
        <v>0</v>
      </c>
      <c r="L7" s="35"/>
      <c r="M7" s="29"/>
    </row>
    <row r="8" spans="1:13" ht="177.6" customHeight="1" x14ac:dyDescent="0.25">
      <c r="A8" s="6" t="s">
        <v>19</v>
      </c>
      <c r="B8" s="14" t="s">
        <v>29</v>
      </c>
      <c r="C8" s="2" t="s">
        <v>11</v>
      </c>
      <c r="D8" s="1" t="s">
        <v>21</v>
      </c>
      <c r="E8" s="38" t="s">
        <v>6</v>
      </c>
      <c r="F8" s="39"/>
      <c r="G8" s="39"/>
      <c r="H8" s="39"/>
      <c r="I8" s="39"/>
      <c r="J8" s="39"/>
      <c r="K8" s="40"/>
      <c r="L8" s="1" t="s">
        <v>33</v>
      </c>
      <c r="M8" s="15" t="s">
        <v>24</v>
      </c>
    </row>
    <row r="9" spans="1:13" ht="48" customHeight="1" x14ac:dyDescent="0.25">
      <c r="A9" s="41" t="s">
        <v>20</v>
      </c>
      <c r="B9" s="47" t="s">
        <v>22</v>
      </c>
      <c r="C9" s="44" t="s">
        <v>11</v>
      </c>
      <c r="D9" s="1" t="s">
        <v>27</v>
      </c>
      <c r="E9" s="4">
        <f t="shared" ref="E9" si="2">E10+E11</f>
        <v>17198.88</v>
      </c>
      <c r="F9" s="8">
        <f>SUM(G9:K9)</f>
        <v>325583.05</v>
      </c>
      <c r="G9" s="8">
        <f>G10+G11+G15</f>
        <v>48263.05</v>
      </c>
      <c r="H9" s="8">
        <f t="shared" ref="H9:J9" si="3">H10+H11</f>
        <v>210264</v>
      </c>
      <c r="I9" s="8">
        <f t="shared" si="3"/>
        <v>27056</v>
      </c>
      <c r="J9" s="8">
        <f t="shared" si="3"/>
        <v>20000</v>
      </c>
      <c r="K9" s="8">
        <f>K10+K11</f>
        <v>20000</v>
      </c>
      <c r="L9" s="1"/>
      <c r="M9" s="30" t="s">
        <v>31</v>
      </c>
    </row>
    <row r="10" spans="1:13" ht="102.6" customHeight="1" x14ac:dyDescent="0.25">
      <c r="A10" s="42"/>
      <c r="B10" s="31"/>
      <c r="C10" s="45"/>
      <c r="D10" s="7" t="s">
        <v>21</v>
      </c>
      <c r="E10" s="4">
        <v>17198.88</v>
      </c>
      <c r="F10" s="8">
        <f t="shared" ref="F10:F19" si="4">SUM(G10:K10)</f>
        <v>89059.05</v>
      </c>
      <c r="G10" s="10">
        <f>11489.05</f>
        <v>11489.05</v>
      </c>
      <c r="H10" s="4">
        <f>10514</f>
        <v>10514</v>
      </c>
      <c r="I10" s="4">
        <f>27716-660</f>
        <v>27056</v>
      </c>
      <c r="J10" s="4">
        <f>20720-720</f>
        <v>20000</v>
      </c>
      <c r="K10" s="4">
        <v>20000</v>
      </c>
      <c r="L10" s="1" t="s">
        <v>33</v>
      </c>
      <c r="M10" s="48"/>
    </row>
    <row r="11" spans="1:13" ht="96" customHeight="1" x14ac:dyDescent="0.25">
      <c r="A11" s="43"/>
      <c r="B11" s="32"/>
      <c r="C11" s="46"/>
      <c r="D11" s="1" t="s">
        <v>28</v>
      </c>
      <c r="E11" s="4"/>
      <c r="F11" s="8">
        <f t="shared" si="4"/>
        <v>235985</v>
      </c>
      <c r="G11" s="8">
        <v>36235</v>
      </c>
      <c r="H11" s="4">
        <v>199750</v>
      </c>
      <c r="I11" s="4">
        <v>0</v>
      </c>
      <c r="J11" s="4">
        <v>0</v>
      </c>
      <c r="K11" s="4">
        <v>0</v>
      </c>
      <c r="L11" s="1"/>
      <c r="M11" s="49"/>
    </row>
    <row r="12" spans="1:13" ht="96" customHeight="1" x14ac:dyDescent="0.25">
      <c r="A12" s="41" t="s">
        <v>23</v>
      </c>
      <c r="B12" s="47" t="s">
        <v>34</v>
      </c>
      <c r="C12" s="44" t="s">
        <v>11</v>
      </c>
      <c r="D12" s="7" t="s">
        <v>21</v>
      </c>
      <c r="E12" s="4"/>
      <c r="F12" s="8">
        <f t="shared" si="4"/>
        <v>821</v>
      </c>
      <c r="G12" s="8">
        <v>0</v>
      </c>
      <c r="H12" s="4">
        <v>821</v>
      </c>
      <c r="I12" s="4">
        <v>0</v>
      </c>
      <c r="J12" s="4">
        <v>0</v>
      </c>
      <c r="K12" s="4">
        <v>0</v>
      </c>
      <c r="L12" s="1"/>
      <c r="M12" s="47"/>
    </row>
    <row r="13" spans="1:13" ht="96" customHeight="1" x14ac:dyDescent="0.25">
      <c r="A13" s="42"/>
      <c r="B13" s="31"/>
      <c r="C13" s="45"/>
      <c r="D13" s="1" t="s">
        <v>28</v>
      </c>
      <c r="E13" s="4"/>
      <c r="F13" s="8">
        <f t="shared" si="4"/>
        <v>15591</v>
      </c>
      <c r="G13" s="8">
        <v>0</v>
      </c>
      <c r="H13" s="4">
        <v>15591</v>
      </c>
      <c r="I13" s="4">
        <v>0</v>
      </c>
      <c r="J13" s="4">
        <v>0</v>
      </c>
      <c r="K13" s="4">
        <v>0</v>
      </c>
      <c r="L13" s="1"/>
      <c r="M13" s="31"/>
    </row>
    <row r="14" spans="1:13" ht="72.599999999999994" customHeight="1" x14ac:dyDescent="0.25">
      <c r="A14" s="43"/>
      <c r="B14" s="32"/>
      <c r="C14" s="46"/>
      <c r="D14" s="1" t="s">
        <v>27</v>
      </c>
      <c r="E14" s="4"/>
      <c r="F14" s="8">
        <f t="shared" si="4"/>
        <v>16412</v>
      </c>
      <c r="G14" s="8">
        <v>0</v>
      </c>
      <c r="H14" s="4">
        <f>H13+H12</f>
        <v>16412</v>
      </c>
      <c r="I14" s="4">
        <v>0</v>
      </c>
      <c r="J14" s="4">
        <v>0</v>
      </c>
      <c r="K14" s="4">
        <v>0</v>
      </c>
      <c r="L14" s="1"/>
      <c r="M14" s="32"/>
    </row>
    <row r="15" spans="1:13" ht="97.15" customHeight="1" x14ac:dyDescent="0.25">
      <c r="A15" s="6" t="s">
        <v>32</v>
      </c>
      <c r="B15" s="3" t="s">
        <v>26</v>
      </c>
      <c r="C15" s="2" t="s">
        <v>11</v>
      </c>
      <c r="D15" s="1" t="s">
        <v>21</v>
      </c>
      <c r="E15" s="4">
        <v>160.19999999999999</v>
      </c>
      <c r="F15" s="8">
        <f t="shared" si="4"/>
        <v>8878.68</v>
      </c>
      <c r="G15" s="11">
        <v>539</v>
      </c>
      <c r="H15" s="12">
        <v>6239.68</v>
      </c>
      <c r="I15" s="12">
        <v>660</v>
      </c>
      <c r="J15" s="12">
        <v>720</v>
      </c>
      <c r="K15" s="12">
        <v>720</v>
      </c>
      <c r="L15" s="1" t="s">
        <v>33</v>
      </c>
      <c r="M15" s="16" t="s">
        <v>25</v>
      </c>
    </row>
    <row r="16" spans="1:13" ht="85.15" customHeight="1" x14ac:dyDescent="0.25">
      <c r="A16" s="6"/>
      <c r="B16" s="21" t="s">
        <v>35</v>
      </c>
      <c r="C16" s="2" t="s">
        <v>11</v>
      </c>
      <c r="D16" s="7" t="s">
        <v>21</v>
      </c>
      <c r="E16" s="4"/>
      <c r="F16" s="8">
        <f t="shared" si="4"/>
        <v>500</v>
      </c>
      <c r="G16" s="18">
        <v>0</v>
      </c>
      <c r="H16" s="19">
        <v>500</v>
      </c>
      <c r="I16" s="19">
        <v>0</v>
      </c>
      <c r="J16" s="19">
        <v>0</v>
      </c>
      <c r="K16" s="19">
        <v>0</v>
      </c>
      <c r="L16" s="17"/>
      <c r="M16" s="20"/>
    </row>
    <row r="17" spans="1:13" ht="68.45" customHeight="1" x14ac:dyDescent="0.25">
      <c r="A17" s="53" t="s">
        <v>7</v>
      </c>
      <c r="B17" s="54"/>
      <c r="C17" s="54"/>
      <c r="D17" s="1" t="s">
        <v>21</v>
      </c>
      <c r="E17" s="5"/>
      <c r="F17" s="8">
        <f>SUM(G17:K17)</f>
        <v>100282.05</v>
      </c>
      <c r="G17" s="10">
        <f>G10</f>
        <v>11489.05</v>
      </c>
      <c r="H17" s="9">
        <f>H6</f>
        <v>19637</v>
      </c>
      <c r="I17" s="9">
        <v>27716</v>
      </c>
      <c r="J17" s="9">
        <v>20720</v>
      </c>
      <c r="K17" s="9">
        <v>20720</v>
      </c>
      <c r="L17" s="34" t="s">
        <v>33</v>
      </c>
      <c r="M17" s="50"/>
    </row>
    <row r="18" spans="1:13" ht="46.9" customHeight="1" x14ac:dyDescent="0.25">
      <c r="A18" s="54"/>
      <c r="B18" s="54"/>
      <c r="C18" s="54"/>
      <c r="D18" s="1" t="s">
        <v>28</v>
      </c>
      <c r="E18" s="8"/>
      <c r="F18" s="8">
        <f>SUM(G18:K18)</f>
        <v>226830.05</v>
      </c>
      <c r="G18" s="8">
        <f>G6</f>
        <v>11489.05</v>
      </c>
      <c r="H18" s="9">
        <f>H7</f>
        <v>215341</v>
      </c>
      <c r="I18" s="9">
        <v>0</v>
      </c>
      <c r="J18" s="9">
        <v>0</v>
      </c>
      <c r="K18" s="9">
        <v>0</v>
      </c>
      <c r="L18" s="37"/>
      <c r="M18" s="51"/>
    </row>
    <row r="19" spans="1:13" ht="53.45" customHeight="1" x14ac:dyDescent="0.25">
      <c r="A19" s="54"/>
      <c r="B19" s="54"/>
      <c r="C19" s="54"/>
      <c r="D19" s="2" t="s">
        <v>27</v>
      </c>
      <c r="E19" s="13"/>
      <c r="F19" s="8">
        <f t="shared" si="4"/>
        <v>351858.05</v>
      </c>
      <c r="G19" s="8">
        <f t="shared" ref="G19:K19" si="5">G5</f>
        <v>47724.05</v>
      </c>
      <c r="H19" s="5">
        <f t="shared" si="5"/>
        <v>234978</v>
      </c>
      <c r="I19" s="5">
        <f t="shared" si="5"/>
        <v>27716</v>
      </c>
      <c r="J19" s="5">
        <f t="shared" si="5"/>
        <v>20720</v>
      </c>
      <c r="K19" s="5">
        <f t="shared" si="5"/>
        <v>20720</v>
      </c>
      <c r="L19" s="35"/>
      <c r="M19" s="52"/>
    </row>
    <row r="20" spans="1:13" ht="20.45" customHeight="1" x14ac:dyDescent="0.25"/>
    <row r="24" spans="1:13" x14ac:dyDescent="0.25">
      <c r="G24" s="22"/>
      <c r="H24" s="22"/>
      <c r="I24" s="22"/>
      <c r="J24" s="22"/>
      <c r="K24" s="22"/>
      <c r="L24" s="22"/>
      <c r="M24" s="22"/>
    </row>
    <row r="25" spans="1:13" x14ac:dyDescent="0.25">
      <c r="G25" s="22"/>
      <c r="H25" s="22"/>
      <c r="I25" s="22"/>
      <c r="J25" s="22"/>
      <c r="K25" s="22"/>
      <c r="L25" s="22"/>
      <c r="M25" s="22"/>
    </row>
    <row r="26" spans="1:13" ht="15.75" x14ac:dyDescent="0.25">
      <c r="G26" s="22"/>
      <c r="H26" s="23"/>
      <c r="I26" s="23"/>
      <c r="J26" s="23"/>
      <c r="K26" s="23"/>
      <c r="L26" s="23"/>
      <c r="M26" s="24"/>
    </row>
    <row r="27" spans="1:13" ht="15.75" x14ac:dyDescent="0.25">
      <c r="G27" s="22"/>
      <c r="H27" s="23"/>
      <c r="I27" s="23"/>
      <c r="J27" s="23"/>
      <c r="K27" s="23"/>
      <c r="L27" s="23"/>
      <c r="M27" s="24"/>
    </row>
    <row r="28" spans="1:13" ht="15.75" x14ac:dyDescent="0.25">
      <c r="G28" s="22"/>
      <c r="H28" s="23"/>
      <c r="I28" s="25"/>
      <c r="J28" s="26"/>
      <c r="K28" s="26"/>
      <c r="L28" s="26"/>
      <c r="M28" s="24"/>
    </row>
    <row r="29" spans="1:13" x14ac:dyDescent="0.25">
      <c r="G29" s="22"/>
      <c r="H29" s="22"/>
      <c r="I29" s="22"/>
      <c r="J29" s="22"/>
      <c r="K29" s="22"/>
      <c r="L29" s="22"/>
      <c r="M29" s="22"/>
    </row>
    <row r="30" spans="1:13" x14ac:dyDescent="0.25">
      <c r="G30" s="22"/>
      <c r="H30" s="22"/>
      <c r="I30" s="22"/>
      <c r="J30" s="22"/>
      <c r="K30" s="22"/>
      <c r="L30" s="22"/>
      <c r="M30" s="22"/>
    </row>
    <row r="31" spans="1:13" x14ac:dyDescent="0.25">
      <c r="G31" s="22"/>
      <c r="H31" s="22"/>
      <c r="I31" s="22"/>
      <c r="J31" s="22"/>
      <c r="K31" s="22"/>
      <c r="L31" s="22"/>
      <c r="M31" s="22"/>
    </row>
  </sheetData>
  <mergeCells count="26">
    <mergeCell ref="M12:M14"/>
    <mergeCell ref="M9:M11"/>
    <mergeCell ref="M17:M19"/>
    <mergeCell ref="L17:L19"/>
    <mergeCell ref="A17:C19"/>
    <mergeCell ref="A12:A14"/>
    <mergeCell ref="B12:B14"/>
    <mergeCell ref="C12:C14"/>
    <mergeCell ref="E8:K8"/>
    <mergeCell ref="A5:A7"/>
    <mergeCell ref="C5:C7"/>
    <mergeCell ref="B9:B11"/>
    <mergeCell ref="A9:A11"/>
    <mergeCell ref="C9:C11"/>
    <mergeCell ref="M5:M7"/>
    <mergeCell ref="B5:B7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L5:L7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2018-06-27T11:30:12Z</dcterms:modified>
</cp:coreProperties>
</file>